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24226"/>
  <xr:revisionPtr revIDLastSave="5" documentId="13_ncr:1_{15FD98F5-2D8A-4FA4-84F7-05C39CBF1736}" xr6:coauthVersionLast="47" xr6:coauthVersionMax="47" xr10:uidLastSave="{037EA5D1-E3A3-4F73-B083-45AC249B6A72}"/>
  <bookViews>
    <workbookView xWindow="45972" yWindow="-108" windowWidth="23256" windowHeight="13896" xr2:uid="{00000000-000D-0000-FFFF-FFFF00000000}"/>
  </bookViews>
  <sheets>
    <sheet name="zapore" sheetId="4" r:id="rId1"/>
  </sheets>
  <definedNames>
    <definedName name="_xlnm.Print_Area" localSheetId="0">zapore!$A$1:$F$98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4" l="1"/>
  <c r="F8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7" i="4"/>
  <c r="F68" i="4"/>
  <c r="F71" i="4"/>
  <c r="F72" i="4"/>
  <c r="F73" i="4"/>
  <c r="F74" i="4"/>
  <c r="F75" i="4"/>
  <c r="F79" i="4"/>
  <c r="F80" i="4"/>
  <c r="F23" i="4"/>
  <c r="F17" i="4"/>
  <c r="F18" i="4"/>
  <c r="F19" i="4"/>
  <c r="F20" i="4"/>
  <c r="F16" i="4"/>
  <c r="F11" i="4"/>
  <c r="F12" i="4"/>
  <c r="F13" i="4"/>
  <c r="F10" i="4"/>
  <c r="F47" i="4"/>
  <c r="F63" i="4"/>
  <c r="F64" i="4"/>
  <c r="F65" i="4"/>
  <c r="F66" i="4"/>
  <c r="F69" i="4"/>
  <c r="F70" i="4"/>
  <c r="F76" i="4"/>
  <c r="F77" i="4"/>
  <c r="F78" i="4"/>
  <c r="F85" i="4" l="1"/>
  <c r="F89" i="4" s="1"/>
  <c r="F90" i="4" l="1"/>
  <c r="F91" i="4" s="1"/>
</calcChain>
</file>

<file path=xl/sharedStrings.xml><?xml version="1.0" encoding="utf-8"?>
<sst xmlns="http://schemas.openxmlformats.org/spreadsheetml/2006/main" count="157" uniqueCount="90">
  <si>
    <t>Opis</t>
  </si>
  <si>
    <t>Enota</t>
  </si>
  <si>
    <t>ura</t>
  </si>
  <si>
    <t>voznik</t>
  </si>
  <si>
    <t>poltovorno vozilo</t>
  </si>
  <si>
    <t>ročno usmerjanje (par)</t>
  </si>
  <si>
    <t>signalni trak</t>
  </si>
  <si>
    <t>m</t>
  </si>
  <si>
    <t>folija (razrez)</t>
  </si>
  <si>
    <t>m2</t>
  </si>
  <si>
    <t>trak za prekrivanje</t>
  </si>
  <si>
    <t>betonski temelj brez droga</t>
  </si>
  <si>
    <t>kos</t>
  </si>
  <si>
    <t>kos/dan</t>
  </si>
  <si>
    <t>m2/dan</t>
  </si>
  <si>
    <t>kpl/dan</t>
  </si>
  <si>
    <t xml:space="preserve">drog okrogel (1,5 m) </t>
  </si>
  <si>
    <t xml:space="preserve">drog okrogel (2 m) </t>
  </si>
  <si>
    <t xml:space="preserve">drog okrogel (2,5 m) </t>
  </si>
  <si>
    <t xml:space="preserve">drog okrogel (3 m) </t>
  </si>
  <si>
    <t xml:space="preserve">drog okrogel (3,5 m) </t>
  </si>
  <si>
    <t xml:space="preserve">drog okrogel (4 m) </t>
  </si>
  <si>
    <t xml:space="preserve">drog 40x40 (1,5 m) </t>
  </si>
  <si>
    <t xml:space="preserve">drog 40x40 (2 m) </t>
  </si>
  <si>
    <t xml:space="preserve">drog 40x40 (2,5 m) </t>
  </si>
  <si>
    <t>podstavek PVC - 30kg (80x40x10)</t>
  </si>
  <si>
    <t>UKV postaja za ročno usmerjanje - par</t>
  </si>
  <si>
    <t>zastavice za ročno usmerjanje - par</t>
  </si>
  <si>
    <t>par/dan</t>
  </si>
  <si>
    <t>skica prom. ureditve</t>
  </si>
  <si>
    <t>elaborat prom. ureditve</t>
  </si>
  <si>
    <t>*OPOMBA: Vsi znaki so tip 1</t>
  </si>
  <si>
    <t>semafor - prometno odvisen</t>
  </si>
  <si>
    <t>semafor - časovno odvisen</t>
  </si>
  <si>
    <t>1125 (T90) delo na cesti</t>
  </si>
  <si>
    <t>1120 (T90) bližina svetlobnih prometnih znakov</t>
  </si>
  <si>
    <t>1101 (T90) nevarnost na cesti</t>
  </si>
  <si>
    <t>1109-1 (T90) zožanje ceste z desne strani</t>
  </si>
  <si>
    <t>1109-2 (T90) zožanje ceste z leve strani</t>
  </si>
  <si>
    <t>(T90) trikotni znak</t>
  </si>
  <si>
    <t>2228 (Φ 60) prepovedano prehitevanje vseh motornih vozil razen enoslednih</t>
  </si>
  <si>
    <t>2202(Φ 60) prepovedan promet v obeh smereh</t>
  </si>
  <si>
    <t>2232 (Φ 60) omejitev hitrosti</t>
  </si>
  <si>
    <t>2105(Φ 60) prednost vozil iz nasprotne smeri</t>
  </si>
  <si>
    <t>2311 (Φ 60) steza za pešce</t>
  </si>
  <si>
    <t>2313 (Φ 60) steza za pešce in kolesarje</t>
  </si>
  <si>
    <t>2303 (Φ 60) obvezna vožnja mimo po desni strani</t>
  </si>
  <si>
    <t>2303-1 (Φ 60) obvezna vožnja mimo po levi strani</t>
  </si>
  <si>
    <t>(Φ 60) okrogli znak</t>
  </si>
  <si>
    <t>2106 (60x60) prednost pred vozili iz nasprotne smeri</t>
  </si>
  <si>
    <t>2403 (100x25) kažipot</t>
  </si>
  <si>
    <t>2403 (130x30) kažipot</t>
  </si>
  <si>
    <t>2403 (160x30) kažipot</t>
  </si>
  <si>
    <t>3307 (60x75) predznak za ročno urejanje prometa</t>
  </si>
  <si>
    <t>2233 (Φ 60) prenehanje omejitve hitrosti</t>
  </si>
  <si>
    <t>2238 (Φ 60) prenehanje vseh prepovedi in omejitev</t>
  </si>
  <si>
    <t>2314 (Φ 60) konec steze za pešce in kolesarje</t>
  </si>
  <si>
    <t>2431 (60x60) prehod za pešce</t>
  </si>
  <si>
    <t>(m2) tabla za obvoz</t>
  </si>
  <si>
    <t>(60x60) tabla</t>
  </si>
  <si>
    <t>(100x50) tabla</t>
  </si>
  <si>
    <t>(90x120) tabla</t>
  </si>
  <si>
    <t>(60x90) tabla</t>
  </si>
  <si>
    <t>4101 (85x30) razdalja med znakom in začetkom dela ceste, na katerega se znak nanaša</t>
  </si>
  <si>
    <t>4103 (85x30) dolžina ceste na katerem grozi z znakom označena nevarnost</t>
  </si>
  <si>
    <t>(60x25) dopolnilna tabla</t>
  </si>
  <si>
    <t>(60x30) dopolnilna tabla</t>
  </si>
  <si>
    <t>(85x35) dopolnilna tabla</t>
  </si>
  <si>
    <t>(90x35) dopolnilna tabla</t>
  </si>
  <si>
    <t>7101-1 tabla čelne zapore - zapora na levi strani</t>
  </si>
  <si>
    <t xml:space="preserve">7202 (Φ 21) utripajoča luč (baterijski vložek), ki povdarja pomen znaka, nad katerim je postavljena </t>
  </si>
  <si>
    <t>7102 tabla pokončne zapore - preusmeritve v desno</t>
  </si>
  <si>
    <t>7102-1 tabla pokončne zapore - preusmeritve v levo</t>
  </si>
  <si>
    <t>7103 tabla bočne zapore</t>
  </si>
  <si>
    <t>trak za izvedbo začasnih talnih obeležb</t>
  </si>
  <si>
    <t>7301(H=50cm) prometni stožec</t>
  </si>
  <si>
    <t>7101 tabla čelne zapore - zapora na desni strani</t>
  </si>
  <si>
    <t>3303 zapiranje prometnega pasu (600x900)</t>
  </si>
  <si>
    <t>3303 zapiranje prometnega pasu (900x1200)</t>
  </si>
  <si>
    <t>Naročnik:</t>
  </si>
  <si>
    <t>Vodovod - kanalizacija javno podjetje d.o.o. Celje, Lava 2a, 3000 Celje</t>
  </si>
  <si>
    <t>IZPOSOJA IN POSTAVITEV CESTNIH ZAPOR PO ODLOČBAH MESTNE OBČINE CELJE</t>
  </si>
  <si>
    <t>cestni delavec</t>
  </si>
  <si>
    <t>POPIS DEL</t>
  </si>
  <si>
    <t>Cena/kos</t>
  </si>
  <si>
    <t>Maksimalne količine skupaj brez DDV</t>
  </si>
  <si>
    <t>Maksimalne količine</t>
  </si>
  <si>
    <t>Skupaj cena za maksimalne količine v EUR brez DDV:</t>
  </si>
  <si>
    <t>Skupaj cena za maksimalne količine v EUR z DDV</t>
  </si>
  <si>
    <t>DDV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</si>
</sst>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7" fillId="0" borderId="1" xfId="0" applyFont="1" applyBorder="1"/>
    <xf numFmtId="4" fontId="7" fillId="0" borderId="1" xfId="0" applyNumberFormat="1" applyFont="1" applyBorder="1"/>
    <xf numFmtId="0" fontId="5" fillId="0" borderId="1" xfId="0" applyFont="1" applyBorder="1"/>
    <xf numFmtId="0" fontId="7" fillId="0" borderId="1" xfId="0" applyFont="1" applyBorder="1" applyAlignment="1">
      <alignment wrapText="1"/>
    </xf>
    <xf numFmtId="0" fontId="2" fillId="2" borderId="1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4" fillId="0" borderId="0" xfId="2" applyFont="1" applyAlignment="1">
      <alignment wrapText="1"/>
    </xf>
    <xf numFmtId="0" fontId="5" fillId="0" borderId="1" xfId="2" applyFont="1" applyBorder="1" applyAlignment="1">
      <alignment wrapText="1"/>
    </xf>
    <xf numFmtId="0" fontId="7" fillId="0" borderId="0" xfId="0" applyFont="1"/>
    <xf numFmtId="2" fontId="7" fillId="0" borderId="1" xfId="0" applyNumberFormat="1" applyFont="1" applyBorder="1" applyProtection="1">
      <protection locked="0"/>
    </xf>
    <xf numFmtId="4" fontId="5" fillId="0" borderId="1" xfId="3" applyNumberFormat="1" applyFont="1" applyBorder="1" applyAlignment="1" applyProtection="1">
      <alignment horizontal="right" wrapText="1"/>
      <protection locked="0"/>
    </xf>
    <xf numFmtId="4" fontId="7" fillId="0" borderId="1" xfId="0" applyNumberFormat="1" applyFont="1" applyBorder="1" applyProtection="1">
      <protection locked="0"/>
    </xf>
    <xf numFmtId="0" fontId="8" fillId="0" borderId="0" xfId="0" applyFont="1"/>
    <xf numFmtId="0" fontId="2" fillId="4" borderId="2" xfId="1" applyFont="1" applyFill="1" applyBorder="1" applyAlignment="1">
      <alignment horizontal="left"/>
    </xf>
    <xf numFmtId="0" fontId="2" fillId="4" borderId="3" xfId="1" applyFont="1" applyFill="1" applyBorder="1" applyAlignment="1">
      <alignment horizontal="center"/>
    </xf>
    <xf numFmtId="0" fontId="7" fillId="5" borderId="3" xfId="0" applyFont="1" applyFill="1" applyBorder="1"/>
    <xf numFmtId="0" fontId="9" fillId="5" borderId="3" xfId="0" applyFont="1" applyFill="1" applyBorder="1" applyAlignment="1">
      <alignment horizontal="right"/>
    </xf>
    <xf numFmtId="4" fontId="9" fillId="5" borderId="4" xfId="0" applyNumberFormat="1" applyFont="1" applyFill="1" applyBorder="1"/>
    <xf numFmtId="0" fontId="6" fillId="0" borderId="0" xfId="0" applyFont="1"/>
    <xf numFmtId="2" fontId="7" fillId="0" borderId="1" xfId="0" applyNumberFormat="1" applyFont="1" applyBorder="1"/>
    <xf numFmtId="4" fontId="11" fillId="0" borderId="0" xfId="0" applyNumberFormat="1" applyFont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center"/>
    </xf>
    <xf numFmtId="0" fontId="7" fillId="5" borderId="0" xfId="0" applyFont="1" applyFill="1"/>
    <xf numFmtId="0" fontId="9" fillId="5" borderId="0" xfId="0" applyFont="1" applyFill="1" applyAlignment="1">
      <alignment horizontal="right"/>
    </xf>
    <xf numFmtId="4" fontId="9" fillId="5" borderId="0" xfId="0" applyNumberFormat="1" applyFont="1" applyFill="1"/>
    <xf numFmtId="2" fontId="0" fillId="0" borderId="0" xfId="0" applyNumberFormat="1"/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">
    <cellStyle name="Navadno" xfId="0" builtinId="0"/>
    <cellStyle name="Normal_Baza" xfId="1" xr:uid="{00000000-0005-0000-0000-000001000000}"/>
    <cellStyle name="Normal_izgled" xfId="2" xr:uid="{00000000-0005-0000-0000-000002000000}"/>
    <cellStyle name="Normal_Sheet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95"/>
  <sheetViews>
    <sheetView tabSelected="1" view="pageBreakPreview" topLeftCell="A88" zoomScaleSheetLayoutView="100" workbookViewId="0">
      <selection activeCell="B90" sqref="B90"/>
    </sheetView>
  </sheetViews>
  <sheetFormatPr defaultRowHeight="15" x14ac:dyDescent="0.25"/>
  <cols>
    <col min="1" max="1" width="5.7109375" customWidth="1"/>
    <col min="2" max="2" width="66.28515625" customWidth="1"/>
    <col min="3" max="3" width="9.28515625" customWidth="1"/>
    <col min="4" max="4" width="14" customWidth="1"/>
    <col min="5" max="5" width="10.28515625" customWidth="1"/>
    <col min="6" max="6" width="17.7109375" customWidth="1"/>
  </cols>
  <sheetData>
    <row r="2" spans="2:6" ht="15.75" x14ac:dyDescent="0.25">
      <c r="B2" s="15" t="s">
        <v>79</v>
      </c>
    </row>
    <row r="3" spans="2:6" ht="15.75" x14ac:dyDescent="0.25">
      <c r="B3" s="15" t="s">
        <v>80</v>
      </c>
    </row>
    <row r="4" spans="2:6" ht="15.75" x14ac:dyDescent="0.25">
      <c r="B4" s="15"/>
    </row>
    <row r="5" spans="2:6" ht="15.75" x14ac:dyDescent="0.25">
      <c r="B5" s="15" t="s">
        <v>83</v>
      </c>
    </row>
    <row r="7" spans="2:6" ht="15.75" x14ac:dyDescent="0.25">
      <c r="B7" s="30" t="s">
        <v>81</v>
      </c>
      <c r="C7" s="30"/>
      <c r="D7" s="30"/>
      <c r="E7" s="31"/>
      <c r="F7" s="31"/>
    </row>
    <row r="9" spans="2:6" ht="39" x14ac:dyDescent="0.25">
      <c r="B9" s="5" t="s">
        <v>0</v>
      </c>
      <c r="C9" s="6" t="s">
        <v>1</v>
      </c>
      <c r="D9" s="7" t="s">
        <v>86</v>
      </c>
      <c r="E9" s="7" t="s">
        <v>84</v>
      </c>
      <c r="F9" s="7" t="s">
        <v>85</v>
      </c>
    </row>
    <row r="10" spans="2:6" ht="21" customHeight="1" x14ac:dyDescent="0.25">
      <c r="B10" s="1" t="s">
        <v>82</v>
      </c>
      <c r="C10" s="8" t="s">
        <v>2</v>
      </c>
      <c r="D10" s="12">
        <v>4000</v>
      </c>
      <c r="E10" s="22"/>
      <c r="F10" s="2">
        <f>D10*E10</f>
        <v>0</v>
      </c>
    </row>
    <row r="11" spans="2:6" ht="21" customHeight="1" x14ac:dyDescent="0.25">
      <c r="B11" s="1" t="s">
        <v>3</v>
      </c>
      <c r="C11" s="8" t="s">
        <v>2</v>
      </c>
      <c r="D11" s="12">
        <v>4000</v>
      </c>
      <c r="E11" s="22"/>
      <c r="F11" s="2">
        <f t="shared" ref="F11:F13" si="0">D11*E11</f>
        <v>0</v>
      </c>
    </row>
    <row r="12" spans="2:6" ht="21" customHeight="1" x14ac:dyDescent="0.25">
      <c r="B12" s="1" t="s">
        <v>4</v>
      </c>
      <c r="C12" s="8" t="s">
        <v>2</v>
      </c>
      <c r="D12" s="12">
        <v>4000</v>
      </c>
      <c r="E12" s="22"/>
      <c r="F12" s="2">
        <f t="shared" si="0"/>
        <v>0</v>
      </c>
    </row>
    <row r="13" spans="2:6" ht="21" customHeight="1" x14ac:dyDescent="0.25">
      <c r="B13" s="1" t="s">
        <v>5</v>
      </c>
      <c r="C13" s="8" t="s">
        <v>2</v>
      </c>
      <c r="D13" s="12">
        <v>2000</v>
      </c>
      <c r="E13" s="22"/>
      <c r="F13" s="2">
        <f t="shared" si="0"/>
        <v>0</v>
      </c>
    </row>
    <row r="14" spans="2:6" x14ac:dyDescent="0.25">
      <c r="B14" s="11"/>
      <c r="C14" s="9"/>
      <c r="D14" s="11"/>
      <c r="E14" s="11"/>
      <c r="F14" s="2"/>
    </row>
    <row r="15" spans="2:6" ht="26.25" customHeight="1" x14ac:dyDescent="0.25">
      <c r="B15" s="5" t="s">
        <v>0</v>
      </c>
      <c r="C15" s="6" t="s">
        <v>1</v>
      </c>
      <c r="D15" s="7"/>
      <c r="E15" s="7"/>
      <c r="F15" s="7"/>
    </row>
    <row r="16" spans="2:6" ht="21.75" customHeight="1" x14ac:dyDescent="0.25">
      <c r="B16" s="1" t="s">
        <v>6</v>
      </c>
      <c r="C16" s="8" t="s">
        <v>7</v>
      </c>
      <c r="D16" s="12">
        <v>6500</v>
      </c>
      <c r="E16" s="22"/>
      <c r="F16" s="2">
        <f>D16*E16</f>
        <v>0</v>
      </c>
    </row>
    <row r="17" spans="2:6" ht="21.75" customHeight="1" x14ac:dyDescent="0.25">
      <c r="B17" s="1" t="s">
        <v>8</v>
      </c>
      <c r="C17" s="8" t="s">
        <v>9</v>
      </c>
      <c r="D17" s="12">
        <v>1450</v>
      </c>
      <c r="E17" s="22"/>
      <c r="F17" s="2">
        <f t="shared" ref="F17:F20" si="1">D17*E17</f>
        <v>0</v>
      </c>
    </row>
    <row r="18" spans="2:6" ht="21.75" customHeight="1" x14ac:dyDescent="0.25">
      <c r="B18" s="1" t="s">
        <v>10</v>
      </c>
      <c r="C18" s="8" t="s">
        <v>7</v>
      </c>
      <c r="D18" s="12">
        <v>1800</v>
      </c>
      <c r="E18" s="22"/>
      <c r="F18" s="2">
        <f t="shared" si="1"/>
        <v>0</v>
      </c>
    </row>
    <row r="19" spans="2:6" ht="21.75" customHeight="1" x14ac:dyDescent="0.25">
      <c r="B19" s="1" t="s">
        <v>74</v>
      </c>
      <c r="C19" s="10" t="s">
        <v>7</v>
      </c>
      <c r="D19" s="13">
        <v>3500</v>
      </c>
      <c r="E19" s="22"/>
      <c r="F19" s="2">
        <f t="shared" si="1"/>
        <v>0</v>
      </c>
    </row>
    <row r="20" spans="2:6" ht="21.75" customHeight="1" x14ac:dyDescent="0.25">
      <c r="B20" s="1" t="s">
        <v>11</v>
      </c>
      <c r="C20" s="10" t="s">
        <v>12</v>
      </c>
      <c r="D20" s="13">
        <v>260</v>
      </c>
      <c r="E20" s="22"/>
      <c r="F20" s="2">
        <f t="shared" si="1"/>
        <v>0</v>
      </c>
    </row>
    <row r="21" spans="2:6" x14ac:dyDescent="0.25">
      <c r="B21" s="11"/>
      <c r="C21" s="9"/>
      <c r="D21" s="11"/>
      <c r="E21" s="11"/>
      <c r="F21" s="2"/>
    </row>
    <row r="22" spans="2:6" ht="26.25" customHeight="1" x14ac:dyDescent="0.25">
      <c r="B22" s="5" t="s">
        <v>0</v>
      </c>
      <c r="C22" s="6" t="s">
        <v>1</v>
      </c>
      <c r="D22" s="7"/>
      <c r="E22" s="7"/>
      <c r="F22" s="7"/>
    </row>
    <row r="23" spans="2:6" ht="20.25" customHeight="1" x14ac:dyDescent="0.25">
      <c r="B23" s="1" t="s">
        <v>34</v>
      </c>
      <c r="C23" s="1" t="s">
        <v>13</v>
      </c>
      <c r="D23" s="14">
        <v>4750</v>
      </c>
      <c r="E23" s="22"/>
      <c r="F23" s="2">
        <f>D23*E23</f>
        <v>0</v>
      </c>
    </row>
    <row r="24" spans="2:6" ht="20.25" customHeight="1" x14ac:dyDescent="0.25">
      <c r="B24" s="1" t="s">
        <v>35</v>
      </c>
      <c r="C24" s="1" t="s">
        <v>13</v>
      </c>
      <c r="D24" s="14">
        <v>650</v>
      </c>
      <c r="E24" s="22"/>
      <c r="F24" s="2">
        <f t="shared" ref="F24:F80" si="2">D24*E24</f>
        <v>0</v>
      </c>
    </row>
    <row r="25" spans="2:6" ht="20.25" customHeight="1" x14ac:dyDescent="0.25">
      <c r="B25" s="1" t="s">
        <v>36</v>
      </c>
      <c r="C25" s="1" t="s">
        <v>13</v>
      </c>
      <c r="D25" s="14">
        <v>970</v>
      </c>
      <c r="E25" s="22"/>
      <c r="F25" s="2">
        <f t="shared" si="2"/>
        <v>0</v>
      </c>
    </row>
    <row r="26" spans="2:6" ht="20.25" customHeight="1" x14ac:dyDescent="0.25">
      <c r="B26" s="1" t="s">
        <v>37</v>
      </c>
      <c r="C26" s="1" t="s">
        <v>13</v>
      </c>
      <c r="D26" s="14">
        <v>970</v>
      </c>
      <c r="E26" s="22"/>
      <c r="F26" s="2">
        <f t="shared" si="2"/>
        <v>0</v>
      </c>
    </row>
    <row r="27" spans="2:6" ht="20.25" customHeight="1" x14ac:dyDescent="0.25">
      <c r="B27" s="1" t="s">
        <v>38</v>
      </c>
      <c r="C27" s="1" t="s">
        <v>13</v>
      </c>
      <c r="D27" s="14">
        <v>970</v>
      </c>
      <c r="E27" s="22"/>
      <c r="F27" s="2">
        <f t="shared" si="2"/>
        <v>0</v>
      </c>
    </row>
    <row r="28" spans="2:6" ht="20.25" customHeight="1" x14ac:dyDescent="0.25">
      <c r="B28" s="1" t="s">
        <v>39</v>
      </c>
      <c r="C28" s="1" t="s">
        <v>13</v>
      </c>
      <c r="D28" s="14">
        <v>2000</v>
      </c>
      <c r="E28" s="22"/>
      <c r="F28" s="2">
        <f t="shared" si="2"/>
        <v>0</v>
      </c>
    </row>
    <row r="29" spans="2:6" ht="20.25" customHeight="1" x14ac:dyDescent="0.25">
      <c r="B29" s="1" t="s">
        <v>40</v>
      </c>
      <c r="C29" s="1" t="s">
        <v>13</v>
      </c>
      <c r="D29" s="14">
        <v>250</v>
      </c>
      <c r="E29" s="22"/>
      <c r="F29" s="2">
        <f t="shared" si="2"/>
        <v>0</v>
      </c>
    </row>
    <row r="30" spans="2:6" ht="20.25" customHeight="1" x14ac:dyDescent="0.25">
      <c r="B30" s="1" t="s">
        <v>41</v>
      </c>
      <c r="C30" s="1" t="s">
        <v>13</v>
      </c>
      <c r="D30" s="14">
        <v>1600</v>
      </c>
      <c r="E30" s="22"/>
      <c r="F30" s="2">
        <f t="shared" si="2"/>
        <v>0</v>
      </c>
    </row>
    <row r="31" spans="2:6" ht="20.25" customHeight="1" x14ac:dyDescent="0.25">
      <c r="B31" s="1" t="s">
        <v>42</v>
      </c>
      <c r="C31" s="1" t="s">
        <v>13</v>
      </c>
      <c r="D31" s="14">
        <v>430</v>
      </c>
      <c r="E31" s="22"/>
      <c r="F31" s="2">
        <f t="shared" si="2"/>
        <v>0</v>
      </c>
    </row>
    <row r="32" spans="2:6" ht="20.25" customHeight="1" x14ac:dyDescent="0.25">
      <c r="B32" s="1" t="s">
        <v>43</v>
      </c>
      <c r="C32" s="1" t="s">
        <v>13</v>
      </c>
      <c r="D32" s="14">
        <v>650</v>
      </c>
      <c r="E32" s="22"/>
      <c r="F32" s="2">
        <f t="shared" si="2"/>
        <v>0</v>
      </c>
    </row>
    <row r="33" spans="2:6" ht="20.25" customHeight="1" x14ac:dyDescent="0.25">
      <c r="B33" s="1" t="s">
        <v>44</v>
      </c>
      <c r="C33" s="1" t="s">
        <v>13</v>
      </c>
      <c r="D33" s="14">
        <v>650</v>
      </c>
      <c r="E33" s="22"/>
      <c r="F33" s="2">
        <f t="shared" si="2"/>
        <v>0</v>
      </c>
    </row>
    <row r="34" spans="2:6" ht="20.25" customHeight="1" x14ac:dyDescent="0.25">
      <c r="B34" s="1" t="s">
        <v>45</v>
      </c>
      <c r="C34" s="1" t="s">
        <v>13</v>
      </c>
      <c r="D34" s="14">
        <v>970</v>
      </c>
      <c r="E34" s="22"/>
      <c r="F34" s="2">
        <f t="shared" si="2"/>
        <v>0</v>
      </c>
    </row>
    <row r="35" spans="2:6" ht="20.25" customHeight="1" x14ac:dyDescent="0.25">
      <c r="B35" s="1" t="s">
        <v>46</v>
      </c>
      <c r="C35" s="1" t="s">
        <v>13</v>
      </c>
      <c r="D35" s="14">
        <v>1100</v>
      </c>
      <c r="E35" s="22"/>
      <c r="F35" s="2">
        <f t="shared" si="2"/>
        <v>0</v>
      </c>
    </row>
    <row r="36" spans="2:6" ht="20.25" customHeight="1" x14ac:dyDescent="0.25">
      <c r="B36" s="1" t="s">
        <v>47</v>
      </c>
      <c r="C36" s="1" t="s">
        <v>13</v>
      </c>
      <c r="D36" s="14">
        <v>750</v>
      </c>
      <c r="E36" s="22"/>
      <c r="F36" s="2">
        <f t="shared" si="2"/>
        <v>0</v>
      </c>
    </row>
    <row r="37" spans="2:6" ht="20.25" customHeight="1" x14ac:dyDescent="0.25">
      <c r="B37" s="1" t="s">
        <v>48</v>
      </c>
      <c r="C37" s="1" t="s">
        <v>13</v>
      </c>
      <c r="D37" s="14">
        <v>1950</v>
      </c>
      <c r="E37" s="22"/>
      <c r="F37" s="2">
        <f t="shared" si="2"/>
        <v>0</v>
      </c>
    </row>
    <row r="38" spans="2:6" ht="20.25" customHeight="1" x14ac:dyDescent="0.25">
      <c r="B38" s="1" t="s">
        <v>49</v>
      </c>
      <c r="C38" s="1" t="s">
        <v>13</v>
      </c>
      <c r="D38" s="14">
        <v>650</v>
      </c>
      <c r="E38" s="22"/>
      <c r="F38" s="2">
        <f t="shared" si="2"/>
        <v>0</v>
      </c>
    </row>
    <row r="39" spans="2:6" ht="20.25" customHeight="1" x14ac:dyDescent="0.25">
      <c r="B39" s="1" t="s">
        <v>50</v>
      </c>
      <c r="C39" s="1" t="s">
        <v>13</v>
      </c>
      <c r="D39" s="14">
        <v>870</v>
      </c>
      <c r="E39" s="22"/>
      <c r="F39" s="2">
        <f t="shared" si="2"/>
        <v>0</v>
      </c>
    </row>
    <row r="40" spans="2:6" ht="20.25" customHeight="1" x14ac:dyDescent="0.25">
      <c r="B40" s="1" t="s">
        <v>51</v>
      </c>
      <c r="C40" s="1" t="s">
        <v>13</v>
      </c>
      <c r="D40" s="14">
        <v>1350</v>
      </c>
      <c r="E40" s="22"/>
      <c r="F40" s="2">
        <f t="shared" si="2"/>
        <v>0</v>
      </c>
    </row>
    <row r="41" spans="2:6" ht="20.25" customHeight="1" x14ac:dyDescent="0.25">
      <c r="B41" s="1" t="s">
        <v>52</v>
      </c>
      <c r="C41" s="1" t="s">
        <v>13</v>
      </c>
      <c r="D41" s="14">
        <v>550</v>
      </c>
      <c r="E41" s="22"/>
      <c r="F41" s="2">
        <f t="shared" si="2"/>
        <v>0</v>
      </c>
    </row>
    <row r="42" spans="2:6" ht="20.25" customHeight="1" x14ac:dyDescent="0.25">
      <c r="B42" s="3" t="s">
        <v>77</v>
      </c>
      <c r="C42" s="3" t="s">
        <v>13</v>
      </c>
      <c r="D42" s="14">
        <v>250</v>
      </c>
      <c r="E42" s="22"/>
      <c r="F42" s="2">
        <f t="shared" si="2"/>
        <v>0</v>
      </c>
    </row>
    <row r="43" spans="2:6" ht="20.25" customHeight="1" x14ac:dyDescent="0.25">
      <c r="B43" s="3" t="s">
        <v>78</v>
      </c>
      <c r="C43" s="3" t="s">
        <v>13</v>
      </c>
      <c r="D43" s="14">
        <v>250</v>
      </c>
      <c r="E43" s="22"/>
      <c r="F43" s="2">
        <f t="shared" si="2"/>
        <v>0</v>
      </c>
    </row>
    <row r="44" spans="2:6" ht="20.25" customHeight="1" x14ac:dyDescent="0.25">
      <c r="B44" s="1" t="s">
        <v>53</v>
      </c>
      <c r="C44" s="1" t="s">
        <v>13</v>
      </c>
      <c r="D44" s="14">
        <v>860</v>
      </c>
      <c r="E44" s="22"/>
      <c r="F44" s="2">
        <f t="shared" si="2"/>
        <v>0</v>
      </c>
    </row>
    <row r="45" spans="2:6" ht="20.25" customHeight="1" x14ac:dyDescent="0.25">
      <c r="B45" s="1" t="s">
        <v>54</v>
      </c>
      <c r="C45" s="1" t="s">
        <v>13</v>
      </c>
      <c r="D45" s="14">
        <v>130</v>
      </c>
      <c r="E45" s="22"/>
      <c r="F45" s="2">
        <f t="shared" si="2"/>
        <v>0</v>
      </c>
    </row>
    <row r="46" spans="2:6" ht="20.25" customHeight="1" x14ac:dyDescent="0.25">
      <c r="B46" s="1" t="s">
        <v>55</v>
      </c>
      <c r="C46" s="1" t="s">
        <v>13</v>
      </c>
      <c r="D46" s="14">
        <v>220</v>
      </c>
      <c r="E46" s="22"/>
      <c r="F46" s="2">
        <f t="shared" si="2"/>
        <v>0</v>
      </c>
    </row>
    <row r="47" spans="2:6" ht="20.25" customHeight="1" x14ac:dyDescent="0.25">
      <c r="B47" s="1" t="s">
        <v>56</v>
      </c>
      <c r="C47" s="1" t="s">
        <v>13</v>
      </c>
      <c r="D47" s="14">
        <v>180</v>
      </c>
      <c r="E47" s="22"/>
      <c r="F47" s="2">
        <f t="shared" si="2"/>
        <v>0</v>
      </c>
    </row>
    <row r="48" spans="2:6" ht="20.25" customHeight="1" x14ac:dyDescent="0.25">
      <c r="B48" s="1" t="s">
        <v>57</v>
      </c>
      <c r="C48" s="1" t="s">
        <v>13</v>
      </c>
      <c r="D48" s="14">
        <v>650</v>
      </c>
      <c r="E48" s="22"/>
      <c r="F48" s="2">
        <f t="shared" si="2"/>
        <v>0</v>
      </c>
    </row>
    <row r="49" spans="2:6" ht="22.5" customHeight="1" x14ac:dyDescent="0.25">
      <c r="B49" s="1" t="s">
        <v>62</v>
      </c>
      <c r="C49" s="1" t="s">
        <v>13</v>
      </c>
      <c r="D49" s="14">
        <v>750</v>
      </c>
      <c r="E49" s="22"/>
      <c r="F49" s="2">
        <f t="shared" si="2"/>
        <v>0</v>
      </c>
    </row>
    <row r="50" spans="2:6" ht="22.5" customHeight="1" x14ac:dyDescent="0.25">
      <c r="B50" s="1" t="s">
        <v>61</v>
      </c>
      <c r="C50" s="1" t="s">
        <v>13</v>
      </c>
      <c r="D50" s="14">
        <v>860</v>
      </c>
      <c r="E50" s="22"/>
      <c r="F50" s="2">
        <f t="shared" si="2"/>
        <v>0</v>
      </c>
    </row>
    <row r="51" spans="2:6" ht="22.5" customHeight="1" x14ac:dyDescent="0.25">
      <c r="B51" s="1" t="s">
        <v>59</v>
      </c>
      <c r="C51" s="1" t="s">
        <v>13</v>
      </c>
      <c r="D51" s="14">
        <v>750</v>
      </c>
      <c r="E51" s="22"/>
      <c r="F51" s="2">
        <f t="shared" si="2"/>
        <v>0</v>
      </c>
    </row>
    <row r="52" spans="2:6" ht="22.5" customHeight="1" x14ac:dyDescent="0.25">
      <c r="B52" s="1" t="s">
        <v>60</v>
      </c>
      <c r="C52" s="1" t="s">
        <v>13</v>
      </c>
      <c r="D52" s="14">
        <v>1450</v>
      </c>
      <c r="E52" s="22"/>
      <c r="F52" s="2">
        <f t="shared" si="2"/>
        <v>0</v>
      </c>
    </row>
    <row r="53" spans="2:6" ht="22.5" customHeight="1" x14ac:dyDescent="0.25">
      <c r="B53" s="3" t="s">
        <v>58</v>
      </c>
      <c r="C53" s="3" t="s">
        <v>14</v>
      </c>
      <c r="D53" s="14">
        <v>650</v>
      </c>
      <c r="E53" s="22"/>
      <c r="F53" s="2">
        <f t="shared" si="2"/>
        <v>0</v>
      </c>
    </row>
    <row r="54" spans="2:6" ht="33" customHeight="1" x14ac:dyDescent="0.25">
      <c r="B54" s="4" t="s">
        <v>63</v>
      </c>
      <c r="C54" s="1" t="s">
        <v>13</v>
      </c>
      <c r="D54" s="14">
        <v>270</v>
      </c>
      <c r="E54" s="22"/>
      <c r="F54" s="2">
        <f t="shared" si="2"/>
        <v>0</v>
      </c>
    </row>
    <row r="55" spans="2:6" ht="22.5" customHeight="1" x14ac:dyDescent="0.25">
      <c r="B55" s="4" t="s">
        <v>64</v>
      </c>
      <c r="C55" s="1" t="s">
        <v>13</v>
      </c>
      <c r="D55" s="14">
        <v>220</v>
      </c>
      <c r="E55" s="22"/>
      <c r="F55" s="2">
        <f t="shared" si="2"/>
        <v>0</v>
      </c>
    </row>
    <row r="56" spans="2:6" ht="22.5" customHeight="1" x14ac:dyDescent="0.25">
      <c r="B56" s="1" t="s">
        <v>65</v>
      </c>
      <c r="C56" s="1" t="s">
        <v>13</v>
      </c>
      <c r="D56" s="14">
        <v>970</v>
      </c>
      <c r="E56" s="22"/>
      <c r="F56" s="2">
        <f t="shared" si="2"/>
        <v>0</v>
      </c>
    </row>
    <row r="57" spans="2:6" ht="22.5" customHeight="1" x14ac:dyDescent="0.25">
      <c r="B57" s="1" t="s">
        <v>66</v>
      </c>
      <c r="C57" s="1" t="s">
        <v>13</v>
      </c>
      <c r="D57" s="14">
        <v>970</v>
      </c>
      <c r="E57" s="22"/>
      <c r="F57" s="2">
        <f t="shared" si="2"/>
        <v>0</v>
      </c>
    </row>
    <row r="58" spans="2:6" ht="22.5" customHeight="1" x14ac:dyDescent="0.25">
      <c r="B58" s="1" t="s">
        <v>67</v>
      </c>
      <c r="C58" s="1" t="s">
        <v>13</v>
      </c>
      <c r="D58" s="14">
        <v>1350</v>
      </c>
      <c r="E58" s="22"/>
      <c r="F58" s="2">
        <f t="shared" si="2"/>
        <v>0</v>
      </c>
    </row>
    <row r="59" spans="2:6" ht="22.5" customHeight="1" x14ac:dyDescent="0.25">
      <c r="B59" s="1" t="s">
        <v>68</v>
      </c>
      <c r="C59" s="1" t="s">
        <v>13</v>
      </c>
      <c r="D59" s="14">
        <v>1100</v>
      </c>
      <c r="E59" s="22"/>
      <c r="F59" s="2">
        <f t="shared" si="2"/>
        <v>0</v>
      </c>
    </row>
    <row r="60" spans="2:6" ht="21.75" customHeight="1" x14ac:dyDescent="0.25">
      <c r="B60" s="1" t="s">
        <v>76</v>
      </c>
      <c r="C60" s="1" t="s">
        <v>13</v>
      </c>
      <c r="D60" s="14">
        <v>860</v>
      </c>
      <c r="E60" s="22"/>
      <c r="F60" s="2">
        <f t="shared" si="2"/>
        <v>0</v>
      </c>
    </row>
    <row r="61" spans="2:6" ht="21.75" customHeight="1" x14ac:dyDescent="0.25">
      <c r="B61" s="1" t="s">
        <v>69</v>
      </c>
      <c r="C61" s="1" t="s">
        <v>13</v>
      </c>
      <c r="D61" s="14">
        <v>860</v>
      </c>
      <c r="E61" s="22"/>
      <c r="F61" s="2">
        <f t="shared" si="2"/>
        <v>0</v>
      </c>
    </row>
    <row r="62" spans="2:6" ht="36" customHeight="1" x14ac:dyDescent="0.25">
      <c r="B62" s="4" t="s">
        <v>70</v>
      </c>
      <c r="C62" s="1" t="s">
        <v>13</v>
      </c>
      <c r="D62" s="14">
        <v>5650</v>
      </c>
      <c r="E62" s="22"/>
      <c r="F62" s="2">
        <f t="shared" si="2"/>
        <v>0</v>
      </c>
    </row>
    <row r="63" spans="2:6" ht="21.75" customHeight="1" x14ac:dyDescent="0.25">
      <c r="B63" s="1" t="s">
        <v>71</v>
      </c>
      <c r="C63" s="1" t="s">
        <v>13</v>
      </c>
      <c r="D63" s="14">
        <v>6960</v>
      </c>
      <c r="E63" s="22"/>
      <c r="F63" s="2">
        <f t="shared" si="2"/>
        <v>0</v>
      </c>
    </row>
    <row r="64" spans="2:6" ht="22.5" customHeight="1" x14ac:dyDescent="0.25">
      <c r="B64" s="1" t="s">
        <v>72</v>
      </c>
      <c r="C64" s="1" t="s">
        <v>13</v>
      </c>
      <c r="D64" s="14">
        <v>6960</v>
      </c>
      <c r="E64" s="22"/>
      <c r="F64" s="2">
        <f t="shared" si="2"/>
        <v>0</v>
      </c>
    </row>
    <row r="65" spans="2:6" ht="24" customHeight="1" x14ac:dyDescent="0.25">
      <c r="B65" s="1" t="s">
        <v>73</v>
      </c>
      <c r="C65" s="1" t="s">
        <v>13</v>
      </c>
      <c r="D65" s="14">
        <v>2400</v>
      </c>
      <c r="E65" s="22"/>
      <c r="F65" s="2">
        <f t="shared" si="2"/>
        <v>0</v>
      </c>
    </row>
    <row r="66" spans="2:6" ht="19.5" customHeight="1" x14ac:dyDescent="0.25">
      <c r="B66" s="1" t="s">
        <v>75</v>
      </c>
      <c r="C66" s="1" t="s">
        <v>13</v>
      </c>
      <c r="D66" s="14">
        <v>3000</v>
      </c>
      <c r="E66" s="22"/>
      <c r="F66" s="2">
        <f t="shared" si="2"/>
        <v>0</v>
      </c>
    </row>
    <row r="67" spans="2:6" ht="22.5" customHeight="1" x14ac:dyDescent="0.25">
      <c r="B67" s="1" t="s">
        <v>33</v>
      </c>
      <c r="C67" s="1" t="s">
        <v>15</v>
      </c>
      <c r="D67" s="14">
        <v>970</v>
      </c>
      <c r="E67" s="22"/>
      <c r="F67" s="2">
        <f t="shared" si="2"/>
        <v>0</v>
      </c>
    </row>
    <row r="68" spans="2:6" ht="22.5" customHeight="1" x14ac:dyDescent="0.25">
      <c r="B68" s="1" t="s">
        <v>32</v>
      </c>
      <c r="C68" s="1" t="s">
        <v>15</v>
      </c>
      <c r="D68" s="14">
        <v>110</v>
      </c>
      <c r="E68" s="22"/>
      <c r="F68" s="2">
        <f t="shared" si="2"/>
        <v>0</v>
      </c>
    </row>
    <row r="69" spans="2:6" ht="22.5" customHeight="1" x14ac:dyDescent="0.25">
      <c r="B69" s="1" t="s">
        <v>16</v>
      </c>
      <c r="C69" s="1" t="s">
        <v>13</v>
      </c>
      <c r="D69" s="14">
        <v>180</v>
      </c>
      <c r="E69" s="22"/>
      <c r="F69" s="2">
        <f t="shared" si="2"/>
        <v>0</v>
      </c>
    </row>
    <row r="70" spans="2:6" ht="22.5" customHeight="1" x14ac:dyDescent="0.25">
      <c r="B70" s="1" t="s">
        <v>17</v>
      </c>
      <c r="C70" s="1" t="s">
        <v>13</v>
      </c>
      <c r="D70" s="14">
        <v>180</v>
      </c>
      <c r="E70" s="22"/>
      <c r="F70" s="2">
        <f t="shared" si="2"/>
        <v>0</v>
      </c>
    </row>
    <row r="71" spans="2:6" ht="22.5" customHeight="1" x14ac:dyDescent="0.25">
      <c r="B71" s="1" t="s">
        <v>18</v>
      </c>
      <c r="C71" s="1" t="s">
        <v>13</v>
      </c>
      <c r="D71" s="14">
        <v>190</v>
      </c>
      <c r="E71" s="22"/>
      <c r="F71" s="2">
        <f t="shared" si="2"/>
        <v>0</v>
      </c>
    </row>
    <row r="72" spans="2:6" ht="22.5" customHeight="1" x14ac:dyDescent="0.25">
      <c r="B72" s="1" t="s">
        <v>19</v>
      </c>
      <c r="C72" s="1" t="s">
        <v>13</v>
      </c>
      <c r="D72" s="14">
        <v>190</v>
      </c>
      <c r="E72" s="22"/>
      <c r="F72" s="2">
        <f t="shared" si="2"/>
        <v>0</v>
      </c>
    </row>
    <row r="73" spans="2:6" ht="22.5" customHeight="1" x14ac:dyDescent="0.25">
      <c r="B73" s="1" t="s">
        <v>20</v>
      </c>
      <c r="C73" s="1" t="s">
        <v>13</v>
      </c>
      <c r="D73" s="14">
        <v>220</v>
      </c>
      <c r="E73" s="22"/>
      <c r="F73" s="2">
        <f t="shared" si="2"/>
        <v>0</v>
      </c>
    </row>
    <row r="74" spans="2:6" ht="22.5" customHeight="1" x14ac:dyDescent="0.25">
      <c r="B74" s="1" t="s">
        <v>21</v>
      </c>
      <c r="C74" s="1" t="s">
        <v>13</v>
      </c>
      <c r="D74" s="14">
        <v>110</v>
      </c>
      <c r="E74" s="22"/>
      <c r="F74" s="2">
        <f t="shared" si="2"/>
        <v>0</v>
      </c>
    </row>
    <row r="75" spans="2:6" ht="22.5" customHeight="1" x14ac:dyDescent="0.25">
      <c r="B75" s="1" t="s">
        <v>22</v>
      </c>
      <c r="C75" s="1" t="s">
        <v>13</v>
      </c>
      <c r="D75" s="14">
        <v>1750</v>
      </c>
      <c r="E75" s="22"/>
      <c r="F75" s="2">
        <f t="shared" si="2"/>
        <v>0</v>
      </c>
    </row>
    <row r="76" spans="2:6" ht="22.5" customHeight="1" x14ac:dyDescent="0.25">
      <c r="B76" s="1" t="s">
        <v>23</v>
      </c>
      <c r="C76" s="1" t="s">
        <v>13</v>
      </c>
      <c r="D76" s="14">
        <v>6960</v>
      </c>
      <c r="E76" s="22"/>
      <c r="F76" s="2">
        <f t="shared" si="2"/>
        <v>0</v>
      </c>
    </row>
    <row r="77" spans="2:6" ht="22.5" customHeight="1" x14ac:dyDescent="0.25">
      <c r="B77" s="1" t="s">
        <v>24</v>
      </c>
      <c r="C77" s="1" t="s">
        <v>13</v>
      </c>
      <c r="D77" s="14">
        <v>1500</v>
      </c>
      <c r="E77" s="22"/>
      <c r="F77" s="2">
        <f t="shared" si="2"/>
        <v>0</v>
      </c>
    </row>
    <row r="78" spans="2:6" ht="22.5" customHeight="1" x14ac:dyDescent="0.25">
      <c r="B78" s="1" t="s">
        <v>25</v>
      </c>
      <c r="C78" s="1" t="s">
        <v>13</v>
      </c>
      <c r="D78" s="14">
        <v>26400</v>
      </c>
      <c r="E78" s="22"/>
      <c r="F78" s="2">
        <f t="shared" si="2"/>
        <v>0</v>
      </c>
    </row>
    <row r="79" spans="2:6" ht="22.5" customHeight="1" x14ac:dyDescent="0.25">
      <c r="B79" s="1" t="s">
        <v>26</v>
      </c>
      <c r="C79" s="1" t="s">
        <v>15</v>
      </c>
      <c r="D79" s="14">
        <v>135</v>
      </c>
      <c r="E79" s="22"/>
      <c r="F79" s="2">
        <f t="shared" si="2"/>
        <v>0</v>
      </c>
    </row>
    <row r="80" spans="2:6" ht="22.5" customHeight="1" x14ac:dyDescent="0.25">
      <c r="B80" s="1" t="s">
        <v>27</v>
      </c>
      <c r="C80" s="1" t="s">
        <v>28</v>
      </c>
      <c r="D80" s="14">
        <v>135</v>
      </c>
      <c r="E80" s="22"/>
      <c r="F80" s="2">
        <f t="shared" si="2"/>
        <v>0</v>
      </c>
    </row>
    <row r="81" spans="2:6" x14ac:dyDescent="0.25">
      <c r="B81" s="11"/>
      <c r="C81" s="11"/>
      <c r="D81" s="14"/>
      <c r="E81" s="11"/>
      <c r="F81" s="2"/>
    </row>
    <row r="82" spans="2:6" ht="26.25" customHeight="1" x14ac:dyDescent="0.25">
      <c r="B82" s="5" t="s">
        <v>0</v>
      </c>
      <c r="C82" s="6" t="s">
        <v>1</v>
      </c>
      <c r="D82" s="14"/>
      <c r="E82" s="7"/>
      <c r="F82" s="7"/>
    </row>
    <row r="83" spans="2:6" ht="19.5" customHeight="1" x14ac:dyDescent="0.25">
      <c r="B83" s="1" t="s">
        <v>29</v>
      </c>
      <c r="C83" s="8" t="s">
        <v>12</v>
      </c>
      <c r="D83" s="14">
        <v>220</v>
      </c>
      <c r="E83" s="22"/>
      <c r="F83" s="2">
        <f>D83*E83</f>
        <v>0</v>
      </c>
    </row>
    <row r="84" spans="2:6" ht="19.5" customHeight="1" x14ac:dyDescent="0.25">
      <c r="B84" s="1" t="s">
        <v>30</v>
      </c>
      <c r="C84" s="8" t="s">
        <v>12</v>
      </c>
      <c r="D84" s="14">
        <v>50</v>
      </c>
      <c r="E84" s="22"/>
      <c r="F84" s="2">
        <f>D84*E84</f>
        <v>0</v>
      </c>
    </row>
    <row r="85" spans="2:6" x14ac:dyDescent="0.25">
      <c r="B85" s="11"/>
      <c r="C85" s="9"/>
      <c r="D85" s="11"/>
      <c r="E85" s="11"/>
      <c r="F85" s="23">
        <f>SUM(F10:F84)</f>
        <v>0</v>
      </c>
    </row>
    <row r="86" spans="2:6" x14ac:dyDescent="0.25">
      <c r="D86" s="29"/>
    </row>
    <row r="88" spans="2:6" ht="15.75" thickBot="1" x14ac:dyDescent="0.3"/>
    <row r="89" spans="2:6" ht="22.15" customHeight="1" thickBot="1" x14ac:dyDescent="0.3">
      <c r="B89" s="16" t="s">
        <v>87</v>
      </c>
      <c r="C89" s="17"/>
      <c r="D89" s="18"/>
      <c r="E89" s="19"/>
      <c r="F89" s="20">
        <f>F85</f>
        <v>0</v>
      </c>
    </row>
    <row r="90" spans="2:6" ht="22.15" customHeight="1" thickBot="1" x14ac:dyDescent="0.3">
      <c r="B90" s="16" t="s">
        <v>89</v>
      </c>
      <c r="C90" s="17"/>
      <c r="D90" s="18"/>
      <c r="E90" s="19"/>
      <c r="F90" s="20">
        <f>F89*0.22</f>
        <v>0</v>
      </c>
    </row>
    <row r="91" spans="2:6" ht="24" customHeight="1" thickBot="1" x14ac:dyDescent="0.3">
      <c r="B91" s="16" t="s">
        <v>88</v>
      </c>
      <c r="C91" s="17"/>
      <c r="D91" s="18"/>
      <c r="E91" s="19"/>
      <c r="F91" s="20">
        <f>F89+F90</f>
        <v>0</v>
      </c>
    </row>
    <row r="92" spans="2:6" ht="24" customHeight="1" x14ac:dyDescent="0.25">
      <c r="B92" s="24"/>
      <c r="C92" s="25"/>
      <c r="D92" s="26"/>
      <c r="E92" s="27"/>
      <c r="F92" s="28"/>
    </row>
    <row r="94" spans="2:6" x14ac:dyDescent="0.25">
      <c r="B94" s="21"/>
    </row>
    <row r="95" spans="2:6" x14ac:dyDescent="0.25">
      <c r="B95" s="21" t="s">
        <v>31</v>
      </c>
    </row>
  </sheetData>
  <mergeCells count="1">
    <mergeCell ref="B7:F7"/>
  </mergeCells>
  <pageMargins left="0.7" right="0.7" top="0.75" bottom="0.75" header="0.3" footer="0.3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E257A8A14FD74C8BA417B83372C694" ma:contentTypeVersion="3" ma:contentTypeDescription="Ustvari nov dokument." ma:contentTypeScope="" ma:versionID="285b9f0db91286d58c0f14b132980e4c">
  <xsd:schema xmlns:xsd="http://www.w3.org/2001/XMLSchema" xmlns:xs="http://www.w3.org/2001/XMLSchema" xmlns:p="http://schemas.microsoft.com/office/2006/metadata/properties" xmlns:ns2="436cff7f-a889-4f03-bd66-0074d370c319" targetNamespace="http://schemas.microsoft.com/office/2006/metadata/properties" ma:root="true" ma:fieldsID="4caae3fc42c02f68796d4bda5f48d268" ns2:_="">
    <xsd:import namespace="436cff7f-a889-4f03-bd66-0074d370c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6cff7f-a889-4f03-bd66-0074d370c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28B047-2A80-424A-98D2-D0ECAEFD72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E99D01-715C-4A36-9DF4-6C3206DEC478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436cff7f-a889-4f03-bd66-0074d370c319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39F9485-80D9-4400-B651-7271B52A18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6cff7f-a889-4f03-bd66-0074d370c3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zapore</vt:lpstr>
      <vt:lpstr>zapore!Področje_tiskanja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2022-02-25T05:39:33Z</dcterms:created>
  <dcterms:modified xsi:type="dcterms:W3CDTF">2025-12-19T07:33:36Z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0x01010056E257A8A14FD74C8BA417B83372C694</vt:lpwstr>
  </property>
</Properties>
</file>